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0\JAVNA NABAVA\Dom Laze\"/>
    </mc:Choice>
  </mc:AlternateContent>
  <xr:revisionPtr revIDLastSave="0" documentId="8_{D0870CF8-DA59-462B-B19E-81D2739BA1A3}" xr6:coauthVersionLast="45" xr6:coauthVersionMax="45" xr10:uidLastSave="{00000000-0000-0000-0000-000000000000}"/>
  <bookViews>
    <workbookView xWindow="-110" yWindow="-110" windowWidth="19420" windowHeight="10420" xr2:uid="{C9E9C40A-163F-4141-BBF7-2AB3CCFF1E39}"/>
  </bookViews>
  <sheets>
    <sheet name="List1" sheetId="1" r:id="rId1"/>
  </sheets>
  <definedNames>
    <definedName name="_xlnm.Print_Area" localSheetId="0">List1!$A$1:$F$58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F48" i="1"/>
  <c r="F47" i="1"/>
  <c r="F45" i="1"/>
  <c r="F44" i="1"/>
  <c r="F42" i="1"/>
  <c r="F41" i="1"/>
  <c r="F39" i="1"/>
  <c r="F37" i="1"/>
  <c r="F35" i="1"/>
  <c r="F32" i="1"/>
  <c r="F33" i="1"/>
  <c r="F34" i="1"/>
  <c r="F31" i="1"/>
  <c r="F29" i="1"/>
  <c r="F28" i="1"/>
  <c r="F26" i="1"/>
  <c r="F25" i="1"/>
  <c r="F23" i="1"/>
  <c r="F22" i="1"/>
  <c r="F20" i="1"/>
  <c r="F19" i="1"/>
  <c r="F10" i="1"/>
  <c r="F11" i="1"/>
  <c r="F12" i="1"/>
  <c r="F9" i="1"/>
  <c r="F5" i="1"/>
  <c r="F4" i="1"/>
  <c r="F6" i="1" s="1"/>
  <c r="F53" i="1" s="1"/>
  <c r="F50" i="1" l="1"/>
  <c r="F55" i="1" s="1"/>
  <c r="F13" i="1"/>
  <c r="F54" i="1" s="1"/>
  <c r="F56" i="1" l="1"/>
  <c r="F57" i="1" s="1"/>
  <c r="F58" i="1" s="1"/>
</calcChain>
</file>

<file path=xl/sharedStrings.xml><?xml version="1.0" encoding="utf-8"?>
<sst xmlns="http://schemas.openxmlformats.org/spreadsheetml/2006/main" count="127" uniqueCount="101">
  <si>
    <t>IZOLATERSKI RADOVI</t>
  </si>
  <si>
    <t>FASADERSKI RADOVI</t>
  </si>
  <si>
    <t>3.3.</t>
  </si>
  <si>
    <t>3.3.1.</t>
  </si>
  <si>
    <t>UKUPNO IZOLATERSKI RADOVI</t>
  </si>
  <si>
    <t>Dobava i postavljanje OSB ploča debljine 12 mm na tavanu</t>
  </si>
  <si>
    <t>Dobava i ugradnja svog potrebnog materijala za izvedbu toplinske, zvudne i protupožarne izolacije stropa prema negrijanom tavanskom prostoru. Dobava i ugradnja toplinske izolacije od tvrdo prešane kamene vune d=15 cm (A - razred negorivosti) iznad stropne konstrukcUe. lzolacija se postavlja između slojeva polietilenske folije 0,25 mm i parne brane. Stavkom obuhvatiti sve potrebne radove i materijal (vunu, foliju, parnu branu i spojni materijal) do potpune gotovosti. Toplinska izolacija u zahtijevanoj debljini se postavlja u dva ili više slojeva. Drugi sloj postavljamo poprečno na prvi. lzolacijske ploče se postavljaju tijesno jedna uz drugu sa što užim međusobnim spojevima. Cijena uključuje dobavu i ugradnju potrebnog materijala prema uputama proizvodača.</t>
  </si>
  <si>
    <t>3.3.2.</t>
  </si>
  <si>
    <r>
      <t>Žbukanje vanjskih zidova. Površina zida mora biti bez većih izbočina ili pukotina, a može biti i vlažna. lzravnavanje vertikalnih zidova. Uključena priprema površine: detaljno čišćenje od svih vrsta nečistoća, ulja, boja, masti, sredstava za odvajanje i ostalih materijala koji bi mogli kompromitirati prijanjanje nepropusnog sloja, te odstranjivanje nevezanih dijelova do postizanja kompaktne i otporne podloge. lzravnavanje zidova brzovezujućim tiksotropnim mortom s kompenziranim skupljanjem, ojaćanim vlaknima. Kriterij jednakovrijiednosti: tip morta prema HRN EN 1504-3 = R3 prionjivost na podlogu prema HRN EN 1542 &gt; 2 MPa kapilarno upijanje vode prema HRN EN EN 13057 &lt; 0,4 kg/(m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38"/>
        <scheme val="minor"/>
      </rPr>
      <t>min^0.5) razred reakcije na požar HRN EN 13501-1 = A1 Tehnički podaci trebali bi biti podržani certifikatima o testiranju iz službenog akreditiranog laboratorija te podloženi kontroli kakvoće po normi ISO 9001. Proizvod treba posjedovati oznaku CE, važeću lzjavu o sukladnosti te biti korišten prema uputstvima proizvođača.</t>
    </r>
  </si>
  <si>
    <r>
      <t>Dobava i ugradnja polimer-cementnog hidroizolirajućeg morta pomoću četke ili valjka, minimalne debljine 2mm. Mort treba biti potpuno vodonepropustan od pozitivnog tlaka, i vodonepropustan na negativni tlak do 1 ,5 bara (15 m vodenog stupca). Premaz se nanosi u 2 sloja sa potrošnjom od 1,65 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po sloju. Obavezno prethodno nanošenje PRIMERA 3296 razrijieđen s vodom u omjeru 1:1.  Proizvod treba posjedovati oznaku CE, važeću lzjavu o sukladnosti te biti korišten prema uputstvima proizvođača. Kriterij jednakovrijednosti: Statičko premoštenje pukotina na - 20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charset val="238"/>
        <scheme val="minor"/>
      </rPr>
      <t>C prema HRN EN 1062-7 izražen kao maksimalna širina pukotine (mm): KLASA A4 &gt;1,25 mm. Fleksibilnost nakon 28 dana prema modDlN 53504 (izražena kao elongacija - %): &gt;60 %</t>
    </r>
  </si>
  <si>
    <r>
      <t>Nanošenje paropropusnog šprica na bazi cementnih veziva kao kemijske barijere za soli. Potrošnja: 7,5 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za 0,5 cm. Kriterij jednakovrijednosti: tip morta prema HRN EN 998-1 = GP-CS lV čvrstoća prionjivosti prema HRN EN 1015-12 &gt; 0,5 MPa kapilarno upijanje vode prema HRN EN 1015-18 = razred W1</t>
    </r>
  </si>
  <si>
    <r>
      <t>Nanošenje grube isušive žbuke na bazi cementnih veziva. Potrošnja: 20 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za 2 cm. Kriterij jednakovrijednosti: tip morta prema HRN EN 998-1 = R-CS lV čvrstoća prionjivosti prema HRN EN 1015-12 &gt; 0,4 MPa kapilarno upijanje vode nakon 24 h prema HRN EN 1015-18 2.5</t>
    </r>
  </si>
  <si>
    <t>ELEKTROTEHNIČKE INSTALACIJE</t>
  </si>
  <si>
    <t>Specifikacijom se predviđa nabavka potrebnog materijala, ugradnja i postavljanje kako je to navedeno u pojedinim stavkama, ispitivanje i puštanje u ispravni rad.</t>
  </si>
  <si>
    <t>lnstalacija zaštite od djelovanja munje</t>
  </si>
  <si>
    <t>Nabavka, isporuka i postavljanje uzemljivača 1 m od zgrade u zemlju, te spajanje s vertikalnim odvodima i zaštita istih</t>
  </si>
  <si>
    <t>lskop kabelskog rova dim. 0,8x1,0 m, te zatrpavanje s nabijanjem u slojevima od po 20 cm nakon polaganja vodiča za uzemljenje, planiranje terena i dovođenje u prvobitno stanje s odvozom viška zemlje iz iskop</t>
  </si>
  <si>
    <t>Uzemljivačka traka lnox V4A 30x3.5 mm</t>
  </si>
  <si>
    <t>Nabavka, isporuka i postavljanje prihvatnog voda po krovu zgrade na odgovarajućim nosačima</t>
  </si>
  <si>
    <t xml:space="preserve"> - Okrugli vodič Inox V2A Ø10 mm</t>
  </si>
  <si>
    <t xml:space="preserve"> - Krovni nosač za Ø 10 mm</t>
  </si>
  <si>
    <t>Nabavka, isporuka i postavljanje vertikalnih odvodnih vodova od uzemljivačke trake do mjernog spoja na odgovarajućim nosačima</t>
  </si>
  <si>
    <t xml:space="preserve"> - Okrugli vodič lnox V4A 30x3.5 mm</t>
  </si>
  <si>
    <t xml:space="preserve"> - Nosač za zid</t>
  </si>
  <si>
    <t>Nabavka, isporuka i postavljanje vertikalnih odvodnih vodova na odgovarajućim nosačima</t>
  </si>
  <si>
    <t xml:space="preserve"> - Okrugli vodič lnox V2A Ø10 mm</t>
  </si>
  <si>
    <t xml:space="preserve"> - Nosač Ø10 mm za zid</t>
  </si>
  <si>
    <t>Nabavka, isporuka i ugradnja pribora</t>
  </si>
  <si>
    <t xml:space="preserve"> - Križna spojnica lnox V2A</t>
  </si>
  <si>
    <t xml:space="preserve"> - Križna spojnica lnox V4A</t>
  </si>
  <si>
    <t xml:space="preserve"> - Obujmica za oluk</t>
  </si>
  <si>
    <t xml:space="preserve"> - Hvataljka za lim</t>
  </si>
  <si>
    <t xml:space="preserve"> - Hvataljka za žlijeb</t>
  </si>
  <si>
    <t>Nabavka, isporuka i ugradnja kutija mjernog spoja</t>
  </si>
  <si>
    <t xml:space="preserve"> - Mjerni spoj lnox</t>
  </si>
  <si>
    <t>Izrada spojeva sa metalnim masama na krovu</t>
  </si>
  <si>
    <t xml:space="preserve"> - V2A Ø10mm</t>
  </si>
  <si>
    <t>Nabavka, isporuka i montaža štapne hvataljke na dimnjake</t>
  </si>
  <si>
    <t xml:space="preserve"> - štapna hvataljka 3 m</t>
  </si>
  <si>
    <t xml:space="preserve"> - lzolirani bočni odstojnik</t>
  </si>
  <si>
    <t>Nabavka, isporuka i montaza štapne hvataljke s izoliranim odstojnicima na antenski stup</t>
  </si>
  <si>
    <t xml:space="preserve"> - štapna hvataljka 4 m</t>
  </si>
  <si>
    <t>Nabavka isporuka i polaganje vodiča P/F-Y za povezivanje svih metalnih dijelova</t>
  </si>
  <si>
    <r>
      <t xml:space="preserve"> - vodič P/F-Y 6mm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</si>
  <si>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 - vodič P/F-Y 10mm</t>
    </r>
    <r>
      <rPr>
        <vertAlign val="superscript"/>
        <sz val="11"/>
        <color theme="1"/>
        <rFont val="Calibri"/>
        <family val="2"/>
        <scheme val="minor"/>
      </rPr>
      <t>2</t>
    </r>
  </si>
  <si>
    <t>Mjerenje otpora uzemljenja te izrada revizione gromobranske knjige s pripadajućim atestima o izvršenom mjerenju</t>
  </si>
  <si>
    <t>UKUPNO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</si>
  <si>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</si>
  <si>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Jedinica mjere</t>
  </si>
  <si>
    <t>Količina</t>
  </si>
  <si>
    <t xml:space="preserve">Jedinična cijena </t>
  </si>
  <si>
    <t>DOM KULTURE SRIJEMSKE LAZE, k.č. br. 571, k.o. Srijemske Laze</t>
  </si>
  <si>
    <t>3.</t>
  </si>
  <si>
    <t>1.</t>
  </si>
  <si>
    <t>1.1.</t>
  </si>
  <si>
    <t>1.2.</t>
  </si>
  <si>
    <t>2.</t>
  </si>
  <si>
    <t>2.1.</t>
  </si>
  <si>
    <t>2.2.</t>
  </si>
  <si>
    <t>3.1.</t>
  </si>
  <si>
    <t>3.2.</t>
  </si>
  <si>
    <t>m</t>
  </si>
  <si>
    <t>kom</t>
  </si>
  <si>
    <t>paušal</t>
  </si>
  <si>
    <t>UKUPNO ELEKTROTEHNIČKE INSTALACIJE</t>
  </si>
  <si>
    <t>REKAPITULACIJA</t>
  </si>
  <si>
    <t>2.3.</t>
  </si>
  <si>
    <t>2.4.</t>
  </si>
  <si>
    <t>3.1.1.</t>
  </si>
  <si>
    <t>3.1.2.</t>
  </si>
  <si>
    <t>3.2.1.</t>
  </si>
  <si>
    <t>3.2.2.</t>
  </si>
  <si>
    <t>3.4.</t>
  </si>
  <si>
    <t>3.4.1.</t>
  </si>
  <si>
    <t>3.4.2.</t>
  </si>
  <si>
    <t>3.5.</t>
  </si>
  <si>
    <t>3.5.2.</t>
  </si>
  <si>
    <t>3.5.1.</t>
  </si>
  <si>
    <t>3.5.3.</t>
  </si>
  <si>
    <t>3.5.4.</t>
  </si>
  <si>
    <t>3.6.</t>
  </si>
  <si>
    <t>3.6.1.</t>
  </si>
  <si>
    <t>3.7.</t>
  </si>
  <si>
    <t>3.7.1.</t>
  </si>
  <si>
    <t>3.8.</t>
  </si>
  <si>
    <t>3.8.1.</t>
  </si>
  <si>
    <t>3.8.2.</t>
  </si>
  <si>
    <t>3.9.</t>
  </si>
  <si>
    <t>3.9.1.</t>
  </si>
  <si>
    <t>3.9.2.</t>
  </si>
  <si>
    <t>3.10.</t>
  </si>
  <si>
    <t>3.10.1.</t>
  </si>
  <si>
    <t>3.10.2.</t>
  </si>
  <si>
    <t>3.11.</t>
  </si>
  <si>
    <t>3.5.5.</t>
  </si>
  <si>
    <t>IZOLATERSKI RADOVI :</t>
  </si>
  <si>
    <t>FASADERSKI RADOVI :</t>
  </si>
  <si>
    <t>ELEKTROTEHNIČKE INSTALACIJE :</t>
  </si>
  <si>
    <t>UKUPNO :</t>
  </si>
  <si>
    <t>PDV 25 % :</t>
  </si>
  <si>
    <t>SVEUKUPNO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</si>
</sst>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 wrapText="1"/>
    </xf>
    <xf numFmtId="0" fontId="0" fillId="3" borderId="9" xfId="0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164" fontId="0" fillId="3" borderId="12" xfId="0" applyNumberForma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4" fontId="0" fillId="4" borderId="10" xfId="0" applyNumberForma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4" fontId="5" fillId="4" borderId="12" xfId="0" applyNumberFormat="1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164" fontId="5" fillId="4" borderId="14" xfId="0" applyNumberFormat="1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164" fontId="0" fillId="4" borderId="16" xfId="0" applyNumberForma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164" fontId="0" fillId="3" borderId="21" xfId="0" applyNumberFormat="1" applyFill="1" applyBorder="1" applyAlignment="1">
      <alignment horizontal="center" vertical="center"/>
    </xf>
    <xf numFmtId="14" fontId="5" fillId="2" borderId="19" xfId="0" applyNumberFormat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164" fontId="0" fillId="2" borderId="20" xfId="0" applyNumberFormat="1" applyFill="1" applyBorder="1" applyAlignment="1">
      <alignment horizontal="center" vertical="center"/>
    </xf>
    <xf numFmtId="164" fontId="0" fillId="2" borderId="21" xfId="0" applyNumberForma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0" fillId="4" borderId="20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center" vertical="center"/>
    </xf>
    <xf numFmtId="164" fontId="0" fillId="4" borderId="20" xfId="0" applyNumberFormat="1" applyFill="1" applyBorder="1" applyAlignment="1">
      <alignment horizontal="center" vertical="center"/>
    </xf>
    <xf numFmtId="164" fontId="0" fillId="4" borderId="21" xfId="0" applyNumberForma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center" vertical="center"/>
    </xf>
    <xf numFmtId="164" fontId="6" fillId="4" borderId="23" xfId="0" applyNumberFormat="1" applyFont="1" applyFill="1" applyBorder="1" applyAlignment="1">
      <alignment horizontal="center" vertical="center"/>
    </xf>
    <xf numFmtId="164" fontId="6" fillId="4" borderId="24" xfId="0" applyNumberFormat="1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164" fontId="6" fillId="3" borderId="23" xfId="0" applyNumberFormat="1" applyFont="1" applyFill="1" applyBorder="1" applyAlignment="1">
      <alignment horizontal="center" vertical="center"/>
    </xf>
    <xf numFmtId="164" fontId="6" fillId="3" borderId="24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/>
    </xf>
    <xf numFmtId="164" fontId="6" fillId="2" borderId="23" xfId="0" applyNumberFormat="1" applyFont="1" applyFill="1" applyBorder="1" applyAlignment="1">
      <alignment horizontal="center" vertical="center"/>
    </xf>
    <xf numFmtId="164" fontId="6" fillId="2" borderId="24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 indent="6"/>
    </xf>
    <xf numFmtId="0" fontId="7" fillId="0" borderId="6" xfId="0" applyFont="1" applyBorder="1" applyAlignment="1">
      <alignment horizontal="right" vertical="center" wrapText="1" indent="6"/>
    </xf>
    <xf numFmtId="0" fontId="7" fillId="0" borderId="7" xfId="0" applyFont="1" applyBorder="1" applyAlignment="1">
      <alignment horizontal="right" vertical="center" wrapText="1" indent="6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 indent="6"/>
    </xf>
    <xf numFmtId="0" fontId="7" fillId="2" borderId="6" xfId="0" applyFont="1" applyFill="1" applyBorder="1" applyAlignment="1">
      <alignment horizontal="right" vertical="center" wrapText="1" indent="6"/>
    </xf>
    <xf numFmtId="0" fontId="7" fillId="2" borderId="7" xfId="0" applyFont="1" applyFill="1" applyBorder="1" applyAlignment="1">
      <alignment horizontal="right" vertical="center" wrapText="1" indent="6"/>
    </xf>
    <xf numFmtId="0" fontId="7" fillId="3" borderId="5" xfId="0" applyFont="1" applyFill="1" applyBorder="1" applyAlignment="1">
      <alignment horizontal="right" vertical="center" wrapText="1" indent="6"/>
    </xf>
    <xf numFmtId="0" fontId="7" fillId="3" borderId="6" xfId="0" applyFont="1" applyFill="1" applyBorder="1" applyAlignment="1">
      <alignment horizontal="right" vertical="center" wrapText="1" indent="6"/>
    </xf>
    <xf numFmtId="0" fontId="7" fillId="3" borderId="7" xfId="0" applyFont="1" applyFill="1" applyBorder="1" applyAlignment="1">
      <alignment horizontal="right" vertical="center" wrapText="1" indent="6"/>
    </xf>
    <xf numFmtId="0" fontId="7" fillId="4" borderId="5" xfId="0" applyFont="1" applyFill="1" applyBorder="1" applyAlignment="1">
      <alignment horizontal="right" vertical="center" wrapText="1" indent="6"/>
    </xf>
    <xf numFmtId="0" fontId="7" fillId="4" borderId="6" xfId="0" applyFont="1" applyFill="1" applyBorder="1" applyAlignment="1">
      <alignment horizontal="right" vertical="center" wrapText="1" indent="6"/>
    </xf>
    <xf numFmtId="0" fontId="7" fillId="4" borderId="7" xfId="0" applyFont="1" applyFill="1" applyBorder="1" applyAlignment="1">
      <alignment horizontal="right" vertical="center" wrapText="1" indent="6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1714-DF22-433D-BE86-52363C0D9364}">
  <sheetPr>
    <pageSetUpPr fitToPage="1"/>
  </sheetPr>
  <dimension ref="A1:F59"/>
  <sheetViews>
    <sheetView tabSelected="1" zoomScale="115" zoomScaleNormal="115" workbookViewId="0">
      <selection activeCell="E4" sqref="E4"/>
    </sheetView>
  </sheetViews>
  <sheetFormatPr defaultRowHeight="14.5" x14ac:dyDescent="0.35"/>
  <cols>
    <col min="1" max="1" width="9.1796875" style="10"/>
    <col min="2" max="2" width="59" style="3" customWidth="1"/>
    <col min="3" max="4" width="15.7265625" style="1" customWidth="1"/>
    <col min="5" max="6" width="17.54296875" style="32" customWidth="1"/>
  </cols>
  <sheetData>
    <row r="1" spans="1:6" ht="23.5" x14ac:dyDescent="0.55000000000000004">
      <c r="A1" s="110" t="s">
        <v>51</v>
      </c>
      <c r="B1" s="110"/>
      <c r="C1" s="110"/>
      <c r="D1" s="110"/>
      <c r="E1" s="110"/>
      <c r="F1" s="110"/>
    </row>
    <row r="2" spans="1:6" ht="15" thickBot="1" x14ac:dyDescent="0.4">
      <c r="C2" s="1" t="s">
        <v>48</v>
      </c>
      <c r="D2" s="1" t="s">
        <v>49</v>
      </c>
      <c r="E2" s="32" t="s">
        <v>50</v>
      </c>
      <c r="F2" s="32" t="s">
        <v>46</v>
      </c>
    </row>
    <row r="3" spans="1:6" x14ac:dyDescent="0.35">
      <c r="A3" s="48" t="s">
        <v>53</v>
      </c>
      <c r="B3" s="49" t="s">
        <v>0</v>
      </c>
      <c r="C3" s="50"/>
      <c r="D3" s="50"/>
      <c r="E3" s="51"/>
      <c r="F3" s="52"/>
    </row>
    <row r="4" spans="1:6" ht="174" x14ac:dyDescent="0.35">
      <c r="A4" s="53" t="s">
        <v>54</v>
      </c>
      <c r="B4" s="8" t="s">
        <v>6</v>
      </c>
      <c r="C4" s="7" t="s">
        <v>47</v>
      </c>
      <c r="D4" s="7">
        <v>480</v>
      </c>
      <c r="E4" s="33"/>
      <c r="F4" s="54">
        <f>E4*D4</f>
        <v>0</v>
      </c>
    </row>
    <row r="5" spans="1:6" ht="17" thickBot="1" x14ac:dyDescent="0.4">
      <c r="A5" s="82" t="s">
        <v>55</v>
      </c>
      <c r="B5" s="83" t="s">
        <v>5</v>
      </c>
      <c r="C5" s="84" t="s">
        <v>47</v>
      </c>
      <c r="D5" s="84">
        <v>480</v>
      </c>
      <c r="E5" s="85"/>
      <c r="F5" s="86">
        <f>E5*D5</f>
        <v>0</v>
      </c>
    </row>
    <row r="6" spans="1:6" s="12" customFormat="1" ht="16" thickBot="1" x14ac:dyDescent="0.4">
      <c r="A6" s="102"/>
      <c r="B6" s="103" t="s">
        <v>4</v>
      </c>
      <c r="C6" s="104"/>
      <c r="D6" s="104"/>
      <c r="E6" s="105"/>
      <c r="F6" s="106">
        <f>SUM(F4:F5)</f>
        <v>0</v>
      </c>
    </row>
    <row r="7" spans="1:6" ht="15" thickBot="1" x14ac:dyDescent="0.4">
      <c r="C7" s="2"/>
      <c r="D7" s="2"/>
      <c r="E7" s="34"/>
      <c r="F7" s="34"/>
    </row>
    <row r="8" spans="1:6" x14ac:dyDescent="0.35">
      <c r="A8" s="55" t="s">
        <v>56</v>
      </c>
      <c r="B8" s="56" t="s">
        <v>1</v>
      </c>
      <c r="C8" s="57"/>
      <c r="D8" s="57"/>
      <c r="E8" s="58"/>
      <c r="F8" s="59"/>
    </row>
    <row r="9" spans="1:6" ht="234" x14ac:dyDescent="0.35">
      <c r="A9" s="60" t="s">
        <v>57</v>
      </c>
      <c r="B9" s="18" t="s">
        <v>8</v>
      </c>
      <c r="C9" s="17" t="s">
        <v>47</v>
      </c>
      <c r="D9" s="17">
        <v>634</v>
      </c>
      <c r="E9" s="35"/>
      <c r="F9" s="61">
        <f>E9*D9</f>
        <v>0</v>
      </c>
    </row>
    <row r="10" spans="1:6" ht="176" x14ac:dyDescent="0.35">
      <c r="A10" s="60" t="s">
        <v>58</v>
      </c>
      <c r="B10" s="18" t="s">
        <v>9</v>
      </c>
      <c r="C10" s="17" t="s">
        <v>47</v>
      </c>
      <c r="D10" s="17">
        <v>634</v>
      </c>
      <c r="E10" s="35"/>
      <c r="F10" s="61">
        <f t="shared" ref="F10:F12" si="0">E10*D10</f>
        <v>0</v>
      </c>
    </row>
    <row r="11" spans="1:6" ht="74.5" x14ac:dyDescent="0.35">
      <c r="A11" s="60" t="s">
        <v>66</v>
      </c>
      <c r="B11" s="18" t="s">
        <v>10</v>
      </c>
      <c r="C11" s="17" t="s">
        <v>47</v>
      </c>
      <c r="D11" s="17">
        <v>634</v>
      </c>
      <c r="E11" s="35"/>
      <c r="F11" s="61">
        <f t="shared" si="0"/>
        <v>0</v>
      </c>
    </row>
    <row r="12" spans="1:6" ht="60.5" thickBot="1" x14ac:dyDescent="0.4">
      <c r="A12" s="77" t="s">
        <v>67</v>
      </c>
      <c r="B12" s="78" t="s">
        <v>11</v>
      </c>
      <c r="C12" s="79" t="s">
        <v>47</v>
      </c>
      <c r="D12" s="79">
        <v>634</v>
      </c>
      <c r="E12" s="80"/>
      <c r="F12" s="81">
        <f t="shared" si="0"/>
        <v>0</v>
      </c>
    </row>
    <row r="13" spans="1:6" s="12" customFormat="1" ht="16" thickBot="1" x14ac:dyDescent="0.4">
      <c r="A13" s="97"/>
      <c r="B13" s="98" t="s">
        <v>4</v>
      </c>
      <c r="C13" s="99"/>
      <c r="D13" s="99"/>
      <c r="E13" s="100"/>
      <c r="F13" s="101">
        <f>SUM(F9:F12)</f>
        <v>0</v>
      </c>
    </row>
    <row r="14" spans="1:6" s="6" customFormat="1" ht="15" thickBot="1" x14ac:dyDescent="0.4">
      <c r="A14" s="11"/>
      <c r="B14" s="4"/>
      <c r="C14" s="5"/>
      <c r="D14" s="5"/>
      <c r="E14" s="36"/>
      <c r="F14" s="36"/>
    </row>
    <row r="15" spans="1:6" x14ac:dyDescent="0.35">
      <c r="A15" s="62"/>
      <c r="B15" s="63" t="s">
        <v>12</v>
      </c>
      <c r="C15" s="64"/>
      <c r="D15" s="64"/>
      <c r="E15" s="65"/>
      <c r="F15" s="66"/>
    </row>
    <row r="16" spans="1:6" ht="43.5" x14ac:dyDescent="0.35">
      <c r="A16" s="67"/>
      <c r="B16" s="21" t="s">
        <v>13</v>
      </c>
      <c r="C16" s="20"/>
      <c r="D16" s="20"/>
      <c r="E16" s="37"/>
      <c r="F16" s="68"/>
    </row>
    <row r="17" spans="1:6" s="9" customFormat="1" x14ac:dyDescent="0.35">
      <c r="A17" s="67" t="s">
        <v>52</v>
      </c>
      <c r="B17" s="22" t="s">
        <v>14</v>
      </c>
      <c r="C17" s="19"/>
      <c r="D17" s="19"/>
      <c r="E17" s="38"/>
      <c r="F17" s="69"/>
    </row>
    <row r="18" spans="1:6" s="9" customFormat="1" ht="29" x14ac:dyDescent="0.35">
      <c r="A18" s="70" t="s">
        <v>59</v>
      </c>
      <c r="B18" s="23" t="s">
        <v>15</v>
      </c>
      <c r="C18" s="24"/>
      <c r="D18" s="24"/>
      <c r="E18" s="39"/>
      <c r="F18" s="71"/>
    </row>
    <row r="19" spans="1:6" ht="58" x14ac:dyDescent="0.35">
      <c r="A19" s="72" t="s">
        <v>68</v>
      </c>
      <c r="B19" s="25" t="s">
        <v>16</v>
      </c>
      <c r="C19" s="26" t="s">
        <v>61</v>
      </c>
      <c r="D19" s="26">
        <v>130</v>
      </c>
      <c r="E19" s="40"/>
      <c r="F19" s="73">
        <f>E19*D19</f>
        <v>0</v>
      </c>
    </row>
    <row r="20" spans="1:6" x14ac:dyDescent="0.35">
      <c r="A20" s="74" t="s">
        <v>69</v>
      </c>
      <c r="B20" s="27" t="s">
        <v>17</v>
      </c>
      <c r="C20" s="28" t="s">
        <v>61</v>
      </c>
      <c r="D20" s="28">
        <v>140</v>
      </c>
      <c r="E20" s="41"/>
      <c r="F20" s="75">
        <f>E20*D20</f>
        <v>0</v>
      </c>
    </row>
    <row r="21" spans="1:6" s="9" customFormat="1" ht="29" x14ac:dyDescent="0.35">
      <c r="A21" s="70" t="s">
        <v>60</v>
      </c>
      <c r="B21" s="23" t="s">
        <v>18</v>
      </c>
      <c r="C21" s="24"/>
      <c r="D21" s="24"/>
      <c r="E21" s="39"/>
      <c r="F21" s="71"/>
    </row>
    <row r="22" spans="1:6" x14ac:dyDescent="0.35">
      <c r="A22" s="72" t="s">
        <v>70</v>
      </c>
      <c r="B22" s="25" t="s">
        <v>19</v>
      </c>
      <c r="C22" s="26" t="s">
        <v>61</v>
      </c>
      <c r="D22" s="26">
        <v>60</v>
      </c>
      <c r="E22" s="40"/>
      <c r="F22" s="73">
        <f>E22*D22</f>
        <v>0</v>
      </c>
    </row>
    <row r="23" spans="1:6" x14ac:dyDescent="0.35">
      <c r="A23" s="74" t="s">
        <v>71</v>
      </c>
      <c r="B23" s="27" t="s">
        <v>20</v>
      </c>
      <c r="C23" s="28" t="s">
        <v>62</v>
      </c>
      <c r="D23" s="28">
        <v>80</v>
      </c>
      <c r="E23" s="41"/>
      <c r="F23" s="75">
        <f>E23*D23</f>
        <v>0</v>
      </c>
    </row>
    <row r="24" spans="1:6" ht="29" x14ac:dyDescent="0.35">
      <c r="A24" s="70" t="s">
        <v>2</v>
      </c>
      <c r="B24" s="29" t="s">
        <v>21</v>
      </c>
      <c r="C24" s="30"/>
      <c r="D24" s="30"/>
      <c r="E24" s="42"/>
      <c r="F24" s="76"/>
    </row>
    <row r="25" spans="1:6" x14ac:dyDescent="0.35">
      <c r="A25" s="72" t="s">
        <v>3</v>
      </c>
      <c r="B25" s="25" t="s">
        <v>22</v>
      </c>
      <c r="C25" s="26" t="s">
        <v>61</v>
      </c>
      <c r="D25" s="26">
        <v>12</v>
      </c>
      <c r="E25" s="40"/>
      <c r="F25" s="73">
        <f>E25*D25</f>
        <v>0</v>
      </c>
    </row>
    <row r="26" spans="1:6" x14ac:dyDescent="0.35">
      <c r="A26" s="74" t="s">
        <v>7</v>
      </c>
      <c r="B26" s="27" t="s">
        <v>23</v>
      </c>
      <c r="C26" s="28" t="s">
        <v>62</v>
      </c>
      <c r="D26" s="28">
        <v>10</v>
      </c>
      <c r="E26" s="41"/>
      <c r="F26" s="75">
        <f>E26*D26</f>
        <v>0</v>
      </c>
    </row>
    <row r="27" spans="1:6" ht="29" x14ac:dyDescent="0.35">
      <c r="A27" s="70" t="s">
        <v>72</v>
      </c>
      <c r="B27" s="29" t="s">
        <v>24</v>
      </c>
      <c r="C27" s="30"/>
      <c r="D27" s="30"/>
      <c r="E27" s="42"/>
      <c r="F27" s="76"/>
    </row>
    <row r="28" spans="1:6" x14ac:dyDescent="0.35">
      <c r="A28" s="72" t="s">
        <v>73</v>
      </c>
      <c r="B28" s="25" t="s">
        <v>25</v>
      </c>
      <c r="C28" s="26" t="s">
        <v>61</v>
      </c>
      <c r="D28" s="26">
        <v>30</v>
      </c>
      <c r="E28" s="40"/>
      <c r="F28" s="73">
        <f>E28*D28</f>
        <v>0</v>
      </c>
    </row>
    <row r="29" spans="1:6" x14ac:dyDescent="0.35">
      <c r="A29" s="74" t="s">
        <v>74</v>
      </c>
      <c r="B29" s="27" t="s">
        <v>26</v>
      </c>
      <c r="C29" s="28" t="s">
        <v>62</v>
      </c>
      <c r="D29" s="28">
        <v>46</v>
      </c>
      <c r="E29" s="41"/>
      <c r="F29" s="75">
        <f>E29*D29</f>
        <v>0</v>
      </c>
    </row>
    <row r="30" spans="1:6" x14ac:dyDescent="0.35">
      <c r="A30" s="70" t="s">
        <v>75</v>
      </c>
      <c r="B30" s="29" t="s">
        <v>27</v>
      </c>
      <c r="C30" s="30"/>
      <c r="D30" s="30"/>
      <c r="E30" s="42"/>
      <c r="F30" s="76"/>
    </row>
    <row r="31" spans="1:6" x14ac:dyDescent="0.35">
      <c r="A31" s="72" t="s">
        <v>77</v>
      </c>
      <c r="B31" s="25" t="s">
        <v>28</v>
      </c>
      <c r="C31" s="26" t="s">
        <v>62</v>
      </c>
      <c r="D31" s="26">
        <v>20</v>
      </c>
      <c r="E31" s="40"/>
      <c r="F31" s="73">
        <f>E31*D31</f>
        <v>0</v>
      </c>
    </row>
    <row r="32" spans="1:6" x14ac:dyDescent="0.35">
      <c r="A32" s="72" t="s">
        <v>76</v>
      </c>
      <c r="B32" s="25" t="s">
        <v>29</v>
      </c>
      <c r="C32" s="26" t="s">
        <v>62</v>
      </c>
      <c r="D32" s="26">
        <v>10</v>
      </c>
      <c r="E32" s="40"/>
      <c r="F32" s="73">
        <f t="shared" ref="F32:F34" si="1">E32*D32</f>
        <v>0</v>
      </c>
    </row>
    <row r="33" spans="1:6" x14ac:dyDescent="0.35">
      <c r="A33" s="72" t="s">
        <v>78</v>
      </c>
      <c r="B33" s="25" t="s">
        <v>30</v>
      </c>
      <c r="C33" s="26" t="s">
        <v>62</v>
      </c>
      <c r="D33" s="26">
        <v>4</v>
      </c>
      <c r="E33" s="40"/>
      <c r="F33" s="73">
        <f t="shared" si="1"/>
        <v>0</v>
      </c>
    </row>
    <row r="34" spans="1:6" x14ac:dyDescent="0.35">
      <c r="A34" s="72" t="s">
        <v>79</v>
      </c>
      <c r="B34" s="25" t="s">
        <v>31</v>
      </c>
      <c r="C34" s="26" t="s">
        <v>62</v>
      </c>
      <c r="D34" s="26">
        <v>4</v>
      </c>
      <c r="E34" s="40"/>
      <c r="F34" s="73">
        <f t="shared" si="1"/>
        <v>0</v>
      </c>
    </row>
    <row r="35" spans="1:6" x14ac:dyDescent="0.35">
      <c r="A35" s="72" t="s">
        <v>94</v>
      </c>
      <c r="B35" s="27" t="s">
        <v>32</v>
      </c>
      <c r="C35" s="28" t="s">
        <v>62</v>
      </c>
      <c r="D35" s="28">
        <v>4</v>
      </c>
      <c r="E35" s="41"/>
      <c r="F35" s="75">
        <f>E35*D35</f>
        <v>0</v>
      </c>
    </row>
    <row r="36" spans="1:6" x14ac:dyDescent="0.35">
      <c r="A36" s="70" t="s">
        <v>80</v>
      </c>
      <c r="B36" s="29" t="s">
        <v>33</v>
      </c>
      <c r="C36" s="30"/>
      <c r="D36" s="30"/>
      <c r="E36" s="42"/>
      <c r="F36" s="76"/>
    </row>
    <row r="37" spans="1:6" x14ac:dyDescent="0.35">
      <c r="A37" s="74" t="s">
        <v>81</v>
      </c>
      <c r="B37" s="27" t="s">
        <v>34</v>
      </c>
      <c r="C37" s="28" t="s">
        <v>62</v>
      </c>
      <c r="D37" s="28">
        <v>4</v>
      </c>
      <c r="E37" s="41"/>
      <c r="F37" s="75">
        <f>E37*D37</f>
        <v>0</v>
      </c>
    </row>
    <row r="38" spans="1:6" x14ac:dyDescent="0.35">
      <c r="A38" s="70" t="s">
        <v>82</v>
      </c>
      <c r="B38" s="29" t="s">
        <v>35</v>
      </c>
      <c r="C38" s="30"/>
      <c r="D38" s="30"/>
      <c r="E38" s="42"/>
      <c r="F38" s="76"/>
    </row>
    <row r="39" spans="1:6" x14ac:dyDescent="0.35">
      <c r="A39" s="72" t="s">
        <v>83</v>
      </c>
      <c r="B39" s="25" t="s">
        <v>36</v>
      </c>
      <c r="C39" s="26" t="s">
        <v>61</v>
      </c>
      <c r="D39" s="26">
        <v>20</v>
      </c>
      <c r="E39" s="40"/>
      <c r="F39" s="73">
        <f>E39*D39</f>
        <v>0</v>
      </c>
    </row>
    <row r="40" spans="1:6" x14ac:dyDescent="0.35">
      <c r="A40" s="72" t="s">
        <v>84</v>
      </c>
      <c r="B40" s="25" t="s">
        <v>37</v>
      </c>
      <c r="C40" s="26"/>
      <c r="D40" s="26"/>
      <c r="E40" s="40"/>
      <c r="F40" s="73"/>
    </row>
    <row r="41" spans="1:6" x14ac:dyDescent="0.35">
      <c r="A41" s="72" t="s">
        <v>85</v>
      </c>
      <c r="B41" s="25" t="s">
        <v>38</v>
      </c>
      <c r="C41" s="26" t="s">
        <v>62</v>
      </c>
      <c r="D41" s="26">
        <v>1</v>
      </c>
      <c r="E41" s="40"/>
      <c r="F41" s="73">
        <f>E41*D41</f>
        <v>0</v>
      </c>
    </row>
    <row r="42" spans="1:6" x14ac:dyDescent="0.35">
      <c r="A42" s="74" t="s">
        <v>86</v>
      </c>
      <c r="B42" s="27" t="s">
        <v>39</v>
      </c>
      <c r="C42" s="28" t="s">
        <v>62</v>
      </c>
      <c r="D42" s="28">
        <v>2</v>
      </c>
      <c r="E42" s="41"/>
      <c r="F42" s="75">
        <f>E42*D42</f>
        <v>0</v>
      </c>
    </row>
    <row r="43" spans="1:6" ht="29" x14ac:dyDescent="0.35">
      <c r="A43" s="70" t="s">
        <v>87</v>
      </c>
      <c r="B43" s="29" t="s">
        <v>40</v>
      </c>
      <c r="C43" s="30"/>
      <c r="D43" s="30"/>
      <c r="E43" s="42"/>
      <c r="F43" s="76"/>
    </row>
    <row r="44" spans="1:6" x14ac:dyDescent="0.35">
      <c r="A44" s="72" t="s">
        <v>88</v>
      </c>
      <c r="B44" s="25" t="s">
        <v>41</v>
      </c>
      <c r="C44" s="26" t="s">
        <v>62</v>
      </c>
      <c r="D44" s="26">
        <v>1</v>
      </c>
      <c r="E44" s="40"/>
      <c r="F44" s="73">
        <f>E44*D44</f>
        <v>0</v>
      </c>
    </row>
    <row r="45" spans="1:6" x14ac:dyDescent="0.35">
      <c r="A45" s="74" t="s">
        <v>89</v>
      </c>
      <c r="B45" s="27" t="s">
        <v>39</v>
      </c>
      <c r="C45" s="28" t="s">
        <v>62</v>
      </c>
      <c r="D45" s="28">
        <v>2</v>
      </c>
      <c r="E45" s="41"/>
      <c r="F45" s="75">
        <f>E45*D45</f>
        <v>0</v>
      </c>
    </row>
    <row r="46" spans="1:6" ht="29" x14ac:dyDescent="0.35">
      <c r="A46" s="70" t="s">
        <v>90</v>
      </c>
      <c r="B46" s="29" t="s">
        <v>42</v>
      </c>
      <c r="C46" s="30"/>
      <c r="D46" s="30"/>
      <c r="E46" s="42"/>
      <c r="F46" s="76"/>
    </row>
    <row r="47" spans="1:6" ht="16.5" x14ac:dyDescent="0.35">
      <c r="A47" s="72" t="s">
        <v>91</v>
      </c>
      <c r="B47" s="25" t="s">
        <v>43</v>
      </c>
      <c r="C47" s="26" t="s">
        <v>61</v>
      </c>
      <c r="D47" s="26">
        <v>60</v>
      </c>
      <c r="E47" s="40"/>
      <c r="F47" s="73">
        <f>E47*D47</f>
        <v>0</v>
      </c>
    </row>
    <row r="48" spans="1:6" ht="16.5" x14ac:dyDescent="0.35">
      <c r="A48" s="74" t="s">
        <v>92</v>
      </c>
      <c r="B48" s="27" t="s">
        <v>44</v>
      </c>
      <c r="C48" s="28" t="s">
        <v>61</v>
      </c>
      <c r="D48" s="28">
        <v>50</v>
      </c>
      <c r="E48" s="41"/>
      <c r="F48" s="75">
        <f>E48*D48</f>
        <v>0</v>
      </c>
    </row>
    <row r="49" spans="1:6" ht="29.5" thickBot="1" x14ac:dyDescent="0.4">
      <c r="A49" s="87" t="s">
        <v>93</v>
      </c>
      <c r="B49" s="88" t="s">
        <v>45</v>
      </c>
      <c r="C49" s="89" t="s">
        <v>63</v>
      </c>
      <c r="D49" s="89">
        <v>1</v>
      </c>
      <c r="E49" s="90"/>
      <c r="F49" s="91">
        <f>E49*D49</f>
        <v>0</v>
      </c>
    </row>
    <row r="50" spans="1:6" ht="16" thickBot="1" x14ac:dyDescent="0.4">
      <c r="A50" s="92"/>
      <c r="B50" s="93" t="s">
        <v>64</v>
      </c>
      <c r="C50" s="94"/>
      <c r="D50" s="94"/>
      <c r="E50" s="95"/>
      <c r="F50" s="96">
        <f>SUM(F19:F49)</f>
        <v>0</v>
      </c>
    </row>
    <row r="51" spans="1:6" x14ac:dyDescent="0.35">
      <c r="C51" s="2"/>
      <c r="D51" s="2"/>
      <c r="E51" s="34"/>
      <c r="F51" s="34"/>
    </row>
    <row r="52" spans="1:6" s="31" customFormat="1" ht="21" x14ac:dyDescent="0.5">
      <c r="A52" s="111" t="s">
        <v>65</v>
      </c>
      <c r="B52" s="111"/>
      <c r="C52" s="111"/>
      <c r="D52" s="111"/>
      <c r="E52" s="111"/>
      <c r="F52" s="111"/>
    </row>
    <row r="53" spans="1:6" s="15" customFormat="1" ht="18.5" x14ac:dyDescent="0.45">
      <c r="A53" s="112" t="s">
        <v>95</v>
      </c>
      <c r="B53" s="113"/>
      <c r="C53" s="113"/>
      <c r="D53" s="113"/>
      <c r="E53" s="114"/>
      <c r="F53" s="43">
        <f>F6</f>
        <v>0</v>
      </c>
    </row>
    <row r="54" spans="1:6" s="15" customFormat="1" ht="18.5" x14ac:dyDescent="0.45">
      <c r="A54" s="115" t="s">
        <v>96</v>
      </c>
      <c r="B54" s="116"/>
      <c r="C54" s="116"/>
      <c r="D54" s="116"/>
      <c r="E54" s="117"/>
      <c r="F54" s="44">
        <f>F13</f>
        <v>0</v>
      </c>
    </row>
    <row r="55" spans="1:6" s="15" customFormat="1" ht="18.5" x14ac:dyDescent="0.45">
      <c r="A55" s="118" t="s">
        <v>97</v>
      </c>
      <c r="B55" s="119"/>
      <c r="C55" s="119"/>
      <c r="D55" s="119"/>
      <c r="E55" s="120"/>
      <c r="F55" s="45">
        <f>F50</f>
        <v>0</v>
      </c>
    </row>
    <row r="56" spans="1:6" s="15" customFormat="1" ht="18.5" x14ac:dyDescent="0.45">
      <c r="A56" s="107" t="s">
        <v>98</v>
      </c>
      <c r="B56" s="108"/>
      <c r="C56" s="108"/>
      <c r="D56" s="108"/>
      <c r="E56" s="109"/>
      <c r="F56" s="46">
        <f>SUM(F53:F55)</f>
        <v>0</v>
      </c>
    </row>
    <row r="57" spans="1:6" s="15" customFormat="1" ht="18.5" x14ac:dyDescent="0.45">
      <c r="A57" s="107" t="s">
        <v>99</v>
      </c>
      <c r="B57" s="108"/>
      <c r="C57" s="108"/>
      <c r="D57" s="108"/>
      <c r="E57" s="109"/>
      <c r="F57" s="46">
        <f>F56*0.25</f>
        <v>0</v>
      </c>
    </row>
    <row r="58" spans="1:6" s="15" customFormat="1" ht="18.5" x14ac:dyDescent="0.45">
      <c r="A58" s="107" t="s">
        <v>100</v>
      </c>
      <c r="B58" s="108"/>
      <c r="C58" s="108"/>
      <c r="D58" s="108"/>
      <c r="E58" s="109"/>
      <c r="F58" s="46">
        <f>F56+F57</f>
        <v>0</v>
      </c>
    </row>
    <row r="59" spans="1:6" s="15" customFormat="1" ht="18.5" x14ac:dyDescent="0.45">
      <c r="A59" s="13"/>
      <c r="B59" s="14"/>
      <c r="C59" s="16"/>
      <c r="D59" s="16"/>
      <c r="E59" s="47"/>
      <c r="F59" s="47"/>
    </row>
  </sheetData>
  <mergeCells count="8">
    <mergeCell ref="A57:E57"/>
    <mergeCell ref="A58:E58"/>
    <mergeCell ref="A1:F1"/>
    <mergeCell ref="A52:F52"/>
    <mergeCell ref="A53:E53"/>
    <mergeCell ref="A54:E54"/>
    <mergeCell ref="A55:E55"/>
    <mergeCell ref="A56:E56"/>
  </mergeCells>
  <pageMargins left="0.7" right="0.7" top="0.75" bottom="0.75" header="0.3" footer="0.3"/>
  <pageSetup paperSize="9" scale="6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sudarevic</dc:creator>
  <cp:lastModifiedBy>Dubravka Vrselja</cp:lastModifiedBy>
  <cp:lastPrinted>2020-08-13T05:37:59Z</cp:lastPrinted>
  <dcterms:created xsi:type="dcterms:W3CDTF">2020-08-12T08:29:23Z</dcterms:created>
  <dcterms:modified xsi:type="dcterms:W3CDTF">2020-08-13T11:39:21Z</dcterms:modified>
</cp:coreProperties>
</file>